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401 ЗП ЭФ (ед)ЕАО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КП'!$A$1:$Q$19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9" i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 s="1"/>
  <c r="M14" i="1"/>
  <c r="N14" i="1"/>
  <c r="P14" i="1"/>
  <c r="Q14" i="1"/>
  <c r="I10" i="1" l="1"/>
  <c r="I11" i="1"/>
  <c r="I12" i="1"/>
  <c r="I13" i="1"/>
  <c r="I14" i="1"/>
  <c r="I9" i="1"/>
  <c r="G10" i="1"/>
  <c r="G11" i="1"/>
  <c r="G12" i="1"/>
  <c r="G13" i="1"/>
  <c r="G14" i="1"/>
  <c r="G9" i="1"/>
  <c r="Q15" i="1" l="1"/>
  <c r="G15" i="1"/>
  <c r="G16" i="1" l="1"/>
  <c r="G17" i="1" s="1"/>
  <c r="Q16" i="1"/>
  <c r="Q17" i="1" s="1"/>
</calcChain>
</file>

<file path=xl/sharedStrings.xml><?xml version="1.0" encoding="utf-8"?>
<sst xmlns="http://schemas.openxmlformats.org/spreadsheetml/2006/main" count="42" uniqueCount="30">
  <si>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</si>
  <si>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</si>
  <si>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</si>
  <si>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</si>
  <si>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</si>
  <si>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</si>
  <si>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</si>
  <si>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</si>
  <si>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</si>
  <si>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</si>
  <si>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</si>
  <si>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</si>
  <si>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</si>
  <si>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</si>
  <si>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</si>
  <si>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</si>
  <si>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</si>
  <si>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</si>
  <si>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</si>
  <si>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</si>
  <si>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</si>
  <si>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</si>
  <si>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</si>
  <si>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Установление сервитута на земельный участок, согласно статьи 23, главы V.3. Земельного кодекса РФ и ст. 274-276 Гражданского кодекса РФ</t>
  </si>
  <si>
    <t>Использование земель или земельных участков, находящихся в государственной или муниципальной собственности, без предоставления земельных участков и установления сервитута, публичного сервитута, согласно главы V.6. Земельного кодекса РФ</t>
  </si>
  <si>
    <t>Установление публичного сервитута в отдельных целях, согласно статьи 23, главы V.7. Земельного кодекса РФ</t>
  </si>
  <si>
    <t>Оформление прав на лесные участки для строительства, реконструкции, эксплуатации линейных объектов, согласно Лесного кодекса РФ</t>
  </si>
  <si>
    <t>Государственный кадастровый учет и государственная регистрация прав на созданные здание или сооружение, для строительства которого в соответствии с федеральными законами не требуется разрешение на строительство, согласно п. 10 ст. 40 Федерального закона от 13.07.2015 № 218-ФЗ «О государственной регистрации недвижимости»</t>
  </si>
  <si>
    <t>Установление охранных зон объектов электросетевого хозяйства и особых условий использования земельных участков, расположенных в границах таких зон, согласно постановления правительства РФ от 24.02.2009 № 160 «О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зон»</t>
  </si>
  <si>
    <t>Приложение №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</si>
</sst>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rgb="FFFF0000"/>
      <name val="Calibri"/>
      <family val="2"/>
      <charset val="204"/>
      <scheme val="minor"/>
    </font>
    <font>
      <b/>
      <i/>
      <sz val="12"/>
      <color rgb="FF00206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7" fillId="2" borderId="14" xfId="0" applyNumberFormat="1" applyFont="1" applyFill="1" applyBorder="1" applyAlignment="1" applyProtection="1">
      <alignment horizontal="left" vertical="top" wrapText="1"/>
      <protection locked="0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3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7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16" fillId="4" borderId="4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5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abSelected="1" view="pageBreakPreview" topLeftCell="A4" zoomScale="60" zoomScaleNormal="70" zoomScalePageLayoutView="55" workbookViewId="0">
      <selection activeCell="L14" sqref="L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29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4"/>
      <c r="F3" s="30">
        <v>7000000</v>
      </c>
      <c r="G3" s="23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7.25" x14ac:dyDescent="0.25">
      <c r="A9" s="6"/>
      <c r="B9" s="11">
        <v>1</v>
      </c>
      <c r="C9" s="12" t="s">
        <v>23</v>
      </c>
      <c r="D9" s="13" t="s">
        <v>12</v>
      </c>
      <c r="E9" s="13">
        <v>16000</v>
      </c>
      <c r="F9" s="14">
        <v>1</v>
      </c>
      <c r="G9" s="22">
        <f>E9*F9</f>
        <v>16000</v>
      </c>
      <c r="H9" s="1"/>
      <c r="I9" s="19">
        <f>B9</f>
        <v>1</v>
      </c>
      <c r="J9" s="31" t="str">
        <f>C9</f>
        <v>Установление сервитута на земельный участок, согласно статьи 23, главы V.3. Земельного кодекса РФ и ст. 274-276 Гражданского кодекса РФ</v>
      </c>
      <c r="K9" s="15"/>
      <c r="L9" s="15"/>
      <c r="M9" s="20" t="str">
        <f>D9</f>
        <v>шт.</v>
      </c>
      <c r="N9" s="24">
        <f>E9</f>
        <v>16000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1" x14ac:dyDescent="0.25">
      <c r="A10" s="6"/>
      <c r="B10" s="11">
        <v>2</v>
      </c>
      <c r="C10" s="12" t="s">
        <v>24</v>
      </c>
      <c r="D10" s="13" t="s">
        <v>12</v>
      </c>
      <c r="E10" s="13">
        <v>16000</v>
      </c>
      <c r="F10" s="14">
        <v>1</v>
      </c>
      <c r="G10" s="22">
        <f t="shared" ref="G10:G14" si="0">E10*F10</f>
        <v>16000</v>
      </c>
      <c r="H10" s="1"/>
      <c r="I10" s="19">
        <f t="shared" ref="I10:I14" si="1">B10</f>
        <v>2</v>
      </c>
      <c r="J10" s="31" t="str">
        <f t="shared" ref="J10:J14" si="2">C10</f>
        <v>Использование земель или земельных участков, находящихся в государственной или муниципальной собственности, без предоставления земельных участков и установления сервитута, публичного сервитута, согласно главы V.6. Земельного кодекса РФ</v>
      </c>
      <c r="K10" s="15"/>
      <c r="L10" s="15"/>
      <c r="M10" s="20" t="str">
        <f t="shared" ref="M10:M14" si="3">D10</f>
        <v>шт.</v>
      </c>
      <c r="N10" s="24">
        <f t="shared" ref="N10:N14" si="4">E10</f>
        <v>16000</v>
      </c>
      <c r="O10" s="13"/>
      <c r="P10" s="20">
        <f t="shared" ref="P10:P14" si="5">F10</f>
        <v>1</v>
      </c>
      <c r="Q10" s="21">
        <f t="shared" ref="Q10:Q14" si="6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4.5" x14ac:dyDescent="0.25">
      <c r="A11" s="6"/>
      <c r="B11" s="11">
        <v>3</v>
      </c>
      <c r="C11" s="12" t="s">
        <v>25</v>
      </c>
      <c r="D11" s="13" t="s">
        <v>12</v>
      </c>
      <c r="E11" s="13">
        <v>16000</v>
      </c>
      <c r="F11" s="14">
        <v>1</v>
      </c>
      <c r="G11" s="22">
        <f t="shared" si="0"/>
        <v>16000</v>
      </c>
      <c r="H11" s="1"/>
      <c r="I11" s="19">
        <f t="shared" si="1"/>
        <v>3</v>
      </c>
      <c r="J11" s="31" t="str">
        <f t="shared" si="2"/>
        <v>Установление публичного сервитута в отдельных целях, согласно статьи 23, главы V.7. Земельного кодекса РФ</v>
      </c>
      <c r="K11" s="15"/>
      <c r="L11" s="15"/>
      <c r="M11" s="20" t="str">
        <f t="shared" si="3"/>
        <v>шт.</v>
      </c>
      <c r="N11" s="24">
        <f t="shared" si="4"/>
        <v>16000</v>
      </c>
      <c r="O11" s="13"/>
      <c r="P11" s="20">
        <f t="shared" si="5"/>
        <v>1</v>
      </c>
      <c r="Q11" s="21">
        <f t="shared" si="6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90" x14ac:dyDescent="0.25">
      <c r="A12" s="6"/>
      <c r="B12" s="11">
        <v>4</v>
      </c>
      <c r="C12" s="12" t="s">
        <v>26</v>
      </c>
      <c r="D12" s="13" t="s">
        <v>12</v>
      </c>
      <c r="E12" s="13">
        <v>15281</v>
      </c>
      <c r="F12" s="14">
        <v>1</v>
      </c>
      <c r="G12" s="22">
        <f t="shared" si="0"/>
        <v>15281</v>
      </c>
      <c r="H12" s="1"/>
      <c r="I12" s="19">
        <f t="shared" si="1"/>
        <v>4</v>
      </c>
      <c r="J12" s="31" t="str">
        <f t="shared" si="2"/>
        <v>Оформление прав на лесные участки для строительства, реконструкции, эксплуатации линейных объектов, согласно Лесного кодекса РФ</v>
      </c>
      <c r="K12" s="15"/>
      <c r="L12" s="15"/>
      <c r="M12" s="20" t="str">
        <f t="shared" si="3"/>
        <v>шт.</v>
      </c>
      <c r="N12" s="24">
        <f t="shared" si="4"/>
        <v>15281</v>
      </c>
      <c r="O12" s="13"/>
      <c r="P12" s="20">
        <f t="shared" si="5"/>
        <v>1</v>
      </c>
      <c r="Q12" s="21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04.75" x14ac:dyDescent="0.25">
      <c r="A13" s="6"/>
      <c r="B13" s="11">
        <v>5</v>
      </c>
      <c r="C13" s="12" t="s">
        <v>27</v>
      </c>
      <c r="D13" s="13" t="s">
        <v>12</v>
      </c>
      <c r="E13" s="13">
        <v>4000</v>
      </c>
      <c r="F13" s="14">
        <v>1</v>
      </c>
      <c r="G13" s="22">
        <f t="shared" si="0"/>
        <v>4000</v>
      </c>
      <c r="H13" s="1"/>
      <c r="I13" s="19">
        <f t="shared" si="1"/>
        <v>5</v>
      </c>
      <c r="J13" s="31" t="str">
        <f t="shared" si="2"/>
        <v>Государственный кадастровый учет и государственная регистрация прав на созданные здание или сооружение, для строительства которого в соответствии с федеральными законами не требуется разрешение на строительство, согласно п. 10 ст. 40 Федерального закона от 13.07.2015 № 218-ФЗ «О государственной регистрации недвижимости»</v>
      </c>
      <c r="K13" s="15"/>
      <c r="L13" s="15"/>
      <c r="M13" s="20" t="str">
        <f t="shared" si="3"/>
        <v>шт.</v>
      </c>
      <c r="N13" s="24">
        <f t="shared" si="4"/>
        <v>4000</v>
      </c>
      <c r="O13" s="13"/>
      <c r="P13" s="20">
        <f t="shared" si="5"/>
        <v>1</v>
      </c>
      <c r="Q13" s="21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05.5" thickBot="1" x14ac:dyDescent="0.3">
      <c r="A14" s="6"/>
      <c r="B14" s="11">
        <v>6</v>
      </c>
      <c r="C14" s="12" t="s">
        <v>28</v>
      </c>
      <c r="D14" s="13" t="s">
        <v>12</v>
      </c>
      <c r="E14" s="13">
        <v>4000</v>
      </c>
      <c r="F14" s="14">
        <v>1</v>
      </c>
      <c r="G14" s="22">
        <f t="shared" si="0"/>
        <v>4000</v>
      </c>
      <c r="H14" s="1"/>
      <c r="I14" s="19">
        <f t="shared" si="1"/>
        <v>6</v>
      </c>
      <c r="J14" s="31" t="str">
        <f t="shared" si="2"/>
        <v>Установление охранных зон объектов электросетевого хозяйства и особых условий использования земельных участков, расположенных в границах таких зон, согласно постановления правительства РФ от 24.02.2009 № 160 «О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зон»</v>
      </c>
      <c r="K14" s="15"/>
      <c r="L14" s="15"/>
      <c r="M14" s="20" t="str">
        <f t="shared" si="3"/>
        <v>шт.</v>
      </c>
      <c r="N14" s="24">
        <f t="shared" si="4"/>
        <v>4000</v>
      </c>
      <c r="O14" s="13"/>
      <c r="P14" s="20">
        <f t="shared" si="5"/>
        <v>1</v>
      </c>
      <c r="Q14" s="21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1" customHeight="1" thickBot="1" x14ac:dyDescent="0.3">
      <c r="A15" s="6"/>
      <c r="B15" s="38" t="s">
        <v>5</v>
      </c>
      <c r="C15" s="39"/>
      <c r="D15" s="39"/>
      <c r="E15" s="39"/>
      <c r="F15" s="40"/>
      <c r="G15" s="16">
        <f>SUM(G9:G14)</f>
        <v>71281</v>
      </c>
      <c r="H15" s="1"/>
      <c r="I15" s="38" t="s">
        <v>5</v>
      </c>
      <c r="J15" s="39"/>
      <c r="K15" s="39"/>
      <c r="L15" s="39"/>
      <c r="M15" s="39"/>
      <c r="N15" s="39"/>
      <c r="O15" s="39"/>
      <c r="P15" s="40"/>
      <c r="Q15" s="16">
        <f>SUM(Q9:Q14)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6"/>
      <c r="B16" s="53" t="s">
        <v>15</v>
      </c>
      <c r="C16" s="54"/>
      <c r="D16" s="54"/>
      <c r="E16" s="54"/>
      <c r="F16" s="25">
        <v>0.2</v>
      </c>
      <c r="G16" s="17">
        <f>G15*F16</f>
        <v>14256.2</v>
      </c>
      <c r="H16" s="1"/>
      <c r="I16" s="53" t="s">
        <v>15</v>
      </c>
      <c r="J16" s="54"/>
      <c r="K16" s="54"/>
      <c r="L16" s="54"/>
      <c r="M16" s="54"/>
      <c r="N16" s="54"/>
      <c r="O16" s="54"/>
      <c r="P16" s="25">
        <v>0.2</v>
      </c>
      <c r="Q16" s="17">
        <f>Q15*P16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thickBot="1" x14ac:dyDescent="0.3">
      <c r="A17" s="6"/>
      <c r="B17" s="45" t="s">
        <v>6</v>
      </c>
      <c r="C17" s="46"/>
      <c r="D17" s="46"/>
      <c r="E17" s="46"/>
      <c r="F17" s="47"/>
      <c r="G17" s="18">
        <f>G15+G16</f>
        <v>85537.2</v>
      </c>
      <c r="H17" s="1"/>
      <c r="I17" s="45" t="s">
        <v>6</v>
      </c>
      <c r="J17" s="46"/>
      <c r="K17" s="46"/>
      <c r="L17" s="46"/>
      <c r="M17" s="46"/>
      <c r="N17" s="46"/>
      <c r="O17" s="46"/>
      <c r="P17" s="47"/>
      <c r="Q17" s="18">
        <f>Q15+Q16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3.75" customHeight="1" x14ac:dyDescent="0.25">
      <c r="B18" s="34"/>
      <c r="C18" s="34"/>
      <c r="D18" s="34"/>
      <c r="E18" s="34"/>
      <c r="F18" s="34"/>
      <c r="G18" s="34"/>
      <c r="H18" s="1"/>
      <c r="I18" s="1"/>
      <c r="J18" s="1"/>
      <c r="K18" s="1"/>
      <c r="L18" s="1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72.75" customHeight="1" x14ac:dyDescent="0.25">
      <c r="B19" s="34"/>
      <c r="C19" s="34"/>
      <c r="D19" s="34"/>
      <c r="E19" s="34"/>
      <c r="F19" s="34"/>
      <c r="G19" s="34"/>
      <c r="H19" s="3"/>
      <c r="I19" s="3"/>
      <c r="J19" s="41" t="s">
        <v>16</v>
      </c>
      <c r="K19" s="42"/>
      <c r="L19" s="28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1"/>
    </row>
    <row r="20" spans="1:27" ht="19.5" x14ac:dyDescent="0.25">
      <c r="J20" s="33"/>
      <c r="K20" s="33"/>
      <c r="L20" s="26"/>
      <c r="AA20" s="1"/>
    </row>
    <row r="21" spans="1:27" ht="16.5" x14ac:dyDescent="0.25">
      <c r="J21" s="32"/>
      <c r="K21" s="32"/>
      <c r="L21" s="27"/>
    </row>
    <row r="22" spans="1:27" ht="19.5" x14ac:dyDescent="0.25">
      <c r="J22" s="33"/>
      <c r="K22" s="33"/>
      <c r="L22" s="26"/>
    </row>
  </sheetData>
  <sheetProtection formatCells="0" formatColumns="0" formatRows="0" insertRows="0" deleteRows="0"/>
  <mergeCells count="19">
    <mergeCell ref="B1:Q1"/>
    <mergeCell ref="B3:E3"/>
    <mergeCell ref="B15:F15"/>
    <mergeCell ref="B17:F17"/>
    <mergeCell ref="B4:G4"/>
    <mergeCell ref="B7:G7"/>
    <mergeCell ref="I17:P17"/>
    <mergeCell ref="B16:E16"/>
    <mergeCell ref="I16:O16"/>
    <mergeCell ref="I4:L4"/>
    <mergeCell ref="I3:Q3"/>
    <mergeCell ref="J21:K21"/>
    <mergeCell ref="J22:K22"/>
    <mergeCell ref="J20:K20"/>
    <mergeCell ref="B19:G19"/>
    <mergeCell ref="I7:Q7"/>
    <mergeCell ref="I15:P15"/>
    <mergeCell ref="B18:G18"/>
    <mergeCell ref="J19:K19"/>
  </mergeCells>
  <pageMargins left="0.7" right="0.7" top="0.75" bottom="0.75" header="0.3" footer="0.3"/>
  <pageSetup paperSize="9" scale="34" orientation="portrait" r:id="rId1"/>
  <ignoredErrors>
    <ignoredError sqref="M9 M10:M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2019-09-20T04:25:14Z</dcterms:modified>
</cp:coreProperties>
</file>